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45" windowWidth="18780" windowHeight="10305"/>
  </bookViews>
  <sheets>
    <sheet name="без учета счетов бюджета" sheetId="2" r:id="rId1"/>
  </sheets>
  <definedNames>
    <definedName name="_xlnm.Print_Titles" localSheetId="0">'без учета счетов бюджета'!$4:$4</definedName>
  </definedNames>
  <calcPr calcId="145621"/>
</workbook>
</file>

<file path=xl/calcChain.xml><?xml version="1.0" encoding="utf-8"?>
<calcChain xmlns="http://schemas.openxmlformats.org/spreadsheetml/2006/main">
  <c r="L7" i="2" l="1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" i="2"/>
  <c r="L6" i="2"/>
  <c r="I16" i="2"/>
  <c r="I50" i="2"/>
  <c r="H16" i="2"/>
  <c r="E47" i="2"/>
  <c r="F47" i="2"/>
  <c r="G47" i="2"/>
  <c r="H47" i="2"/>
  <c r="I47" i="2"/>
  <c r="J47" i="2"/>
  <c r="K47" i="2"/>
  <c r="J44" i="2"/>
  <c r="K44" i="2"/>
  <c r="J39" i="2"/>
  <c r="K39" i="2"/>
  <c r="J36" i="2"/>
  <c r="K36" i="2"/>
  <c r="J29" i="2"/>
  <c r="K29" i="2"/>
  <c r="J24" i="2"/>
  <c r="K24" i="2"/>
  <c r="J19" i="2"/>
  <c r="K19" i="2"/>
  <c r="J16" i="2"/>
  <c r="K16" i="2"/>
  <c r="K13" i="2"/>
  <c r="K5" i="2"/>
  <c r="J13" i="2"/>
  <c r="J5" i="2"/>
  <c r="E5" i="2"/>
  <c r="F5" i="2"/>
  <c r="G5" i="2"/>
  <c r="H5" i="2"/>
  <c r="I5" i="2"/>
  <c r="E13" i="2"/>
  <c r="F13" i="2"/>
  <c r="G13" i="2"/>
  <c r="H13" i="2"/>
  <c r="I13" i="2"/>
  <c r="E16" i="2"/>
  <c r="F16" i="2"/>
  <c r="G16" i="2"/>
  <c r="E19" i="2"/>
  <c r="F19" i="2"/>
  <c r="G19" i="2"/>
  <c r="H19" i="2"/>
  <c r="I19" i="2"/>
  <c r="E24" i="2"/>
  <c r="F24" i="2"/>
  <c r="G24" i="2"/>
  <c r="H24" i="2"/>
  <c r="I24" i="2"/>
  <c r="E29" i="2"/>
  <c r="F29" i="2"/>
  <c r="G29" i="2"/>
  <c r="H29" i="2"/>
  <c r="I29" i="2"/>
  <c r="E36" i="2"/>
  <c r="F36" i="2"/>
  <c r="G36" i="2"/>
  <c r="H36" i="2"/>
  <c r="I36" i="2"/>
  <c r="E39" i="2"/>
  <c r="F39" i="2"/>
  <c r="G39" i="2"/>
  <c r="H39" i="2"/>
  <c r="I39" i="2"/>
  <c r="E44" i="2"/>
  <c r="F44" i="2"/>
  <c r="G44" i="2"/>
  <c r="H44" i="2"/>
  <c r="I44" i="2"/>
  <c r="D47" i="2"/>
  <c r="D44" i="2"/>
  <c r="D39" i="2"/>
  <c r="D36" i="2"/>
  <c r="D29" i="2"/>
  <c r="D24" i="2"/>
  <c r="D19" i="2"/>
  <c r="D16" i="2"/>
  <c r="D13" i="2"/>
  <c r="D5" i="2"/>
  <c r="C50" i="2"/>
  <c r="K50" i="2" l="1"/>
  <c r="J50" i="2"/>
  <c r="H50" i="2"/>
  <c r="G50" i="2"/>
  <c r="F50" i="2"/>
  <c r="E50" i="2"/>
  <c r="D50" i="2"/>
</calcChain>
</file>

<file path=xl/sharedStrings.xml><?xml version="1.0" encoding="utf-8"?>
<sst xmlns="http://schemas.openxmlformats.org/spreadsheetml/2006/main" count="103" uniqueCount="103">
  <si>
    <t>Наименование показателя</t>
  </si>
  <si>
    <t>Разд.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</si>
  <si>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</si>
  <si>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</si>
  <si>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</si>
  <si>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</si>
  <si>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</si>
  <si>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</si>
  <si>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</si>
  <si>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</si>
  <si>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</si>
  <si>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</si>
  <si>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</si>
  <si>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</si>
  <si>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</si>
  <si>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</si>
  <si>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</si>
  <si>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</si>
  <si>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</si>
  <si>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</si>
  <si>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</si>
  <si>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</si>
  <si>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</si>
  <si>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</si>
  <si>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</si>
  <si>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</si>
  <si>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</si>
  <si>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</si>
  <si>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</si>
  <si>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</si>
  <si>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</si>
  <si>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</si>
  <si>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</si>
  <si>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</si>
  <si>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</si>
  <si>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</si>
  <si>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</si>
  <si>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</si>
  <si>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</si>
  <si>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</si>
  <si>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</si>
  <si>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</si>
  <si>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</si>
  <si>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</si>
  <si>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</si>
  <si>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</si>
  <si>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</si>
  <si>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</si>
  <si>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</si>
  <si>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</si>
  <si>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</si>
  <si>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</si>
  <si>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</si>
  <si>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</si>
  <si>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</si>
  <si>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</si>
  <si>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</si>
  <si>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</si>
  <si>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</si>
  <si>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</si>
  <si>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</si>
  <si>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</si>
  <si>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</si>
  <si>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</si>
  <si>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</si>
  <si>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</si>
  <si>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</si>
  <si>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</si>
  <si>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</si>
  <si>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</si>
  <si>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</si>
  <si>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</si>
  <si>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</si>
  <si>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</si>
  <si>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</si>
  <si>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</si>
  <si>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</si>
  <si>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</si>
  <si>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</si>
  <si>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</si>
  <si>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</si>
  <si>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</si>
  <si>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</si>
  <si>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</si>
  <si>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</si>
  <si>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</si>
  <si>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</si>
  <si>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</si>
  <si>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Другие вопросы в области жилищно-куммунального хозяйства</t>
  </si>
  <si>
    <t>0505</t>
  </si>
  <si>
    <t>0310</t>
  </si>
  <si>
    <t>Решение от 25.02.2022г.   №6-173</t>
  </si>
  <si>
    <t>Решение от 28.03.2022 г.  №6-176</t>
  </si>
  <si>
    <t>Решение от 29.04.2022 г.  №6-179</t>
  </si>
  <si>
    <t>Решение от 14.07.2022 г.  №6-188</t>
  </si>
  <si>
    <t>Решение от 28.09.2022 г.  №6-192</t>
  </si>
  <si>
    <t>Решение от 28.10.2022 г.  №6-197</t>
  </si>
  <si>
    <t>Решение от 30.11.2022 г.  №6-201</t>
  </si>
  <si>
    <t>Решение от 29.12.2022 г.  №6-212</t>
  </si>
  <si>
    <t>Сумма  на 2022 год (с учетом изменений)</t>
  </si>
  <si>
    <t>0309</t>
  </si>
  <si>
    <t>Сумма                                      на 2022 год                                        Решение  от 15.12.2021 № 6-147 (первоначальный)</t>
  </si>
  <si>
    <t>Сведения о внесенных в течение 2022 года изменениях в Решение Унечского районного Совета народных депутатов №6-147от 15.12.2021 года "О бюджете Унечского  муниципального района Брянской области на 2022 год и на плановый период 2023 и 2024 годов" в части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</si>
</sst>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5">
    <xf numFmtId="0" fontId="0" fillId="0" borderId="0" xfId="0"/>
    <xf numFmtId="0" fontId="5" fillId="0" borderId="3" xfId="6" applyNumberFormat="1" applyFont="1" applyFill="1" applyBorder="1" applyProtection="1">
      <alignment horizontal="center" vertical="center" wrapText="1"/>
    </xf>
    <xf numFmtId="0" fontId="5" fillId="0" borderId="3" xfId="8" applyNumberFormat="1" applyFont="1" applyFill="1" applyBorder="1" applyProtection="1">
      <alignment horizontal="center" vertical="center" wrapTex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3" xfId="30" applyNumberFormat="1" applyFont="1" applyFill="1" applyBorder="1" applyProtection="1">
      <alignment vertical="top" wrapText="1"/>
    </xf>
    <xf numFmtId="1" fontId="1" fillId="0" borderId="3" xfId="31" applyNumberFormat="1" applyFont="1" applyFill="1" applyBorder="1" applyAlignment="1" applyProtection="1">
      <alignment horizontal="center" shrinkToFit="1"/>
    </xf>
    <xf numFmtId="4" fontId="1" fillId="0" borderId="3" xfId="31" applyNumberFormat="1" applyFont="1" applyFill="1" applyBorder="1" applyAlignment="1" applyProtection="1">
      <alignment horizontal="center" shrinkToFit="1"/>
    </xf>
    <xf numFmtId="4" fontId="1" fillId="0" borderId="3" xfId="32" applyNumberFormat="1" applyFont="1" applyFill="1" applyBorder="1" applyAlignment="1" applyProtection="1">
      <alignment horizontal="right" shrinkToFit="1"/>
    </xf>
    <xf numFmtId="49" fontId="1" fillId="0" borderId="3" xfId="31" applyNumberFormat="1" applyFont="1" applyFill="1" applyBorder="1" applyAlignment="1" applyProtection="1">
      <alignment horizontal="center" shrinkToFit="1"/>
    </xf>
    <xf numFmtId="49" fontId="1" fillId="0" borderId="3" xfId="31" applyNumberFormat="1" applyFont="1" applyFill="1" applyBorder="1" applyAlignment="1" applyProtection="1">
      <alignment horizontal="center" wrapText="1" shrinkToFit="1"/>
    </xf>
    <xf numFmtId="4" fontId="3" fillId="0" borderId="3" xfId="34" applyNumberFormat="1" applyFont="1" applyFill="1" applyBorder="1">
      <alignment horizontal="left"/>
    </xf>
    <xf numFmtId="0" fontId="3" fillId="0" borderId="3" xfId="34" applyNumberFormat="1" applyFont="1" applyFill="1" applyBorder="1" applyProtection="1">
      <alignment horizontal="left"/>
    </xf>
    <xf numFmtId="0" fontId="3" fillId="0" borderId="3" xfId="34" applyFont="1" applyFill="1" applyBorder="1">
      <alignment horizontal="left"/>
    </xf>
    <xf numFmtId="0" fontId="1" fillId="0" borderId="1" xfId="37" applyNumberFormat="1" applyFont="1" applyFill="1" applyProtection="1">
      <alignment horizontal="left" wrapText="1"/>
    </xf>
    <xf numFmtId="0" fontId="1" fillId="0" borderId="1" xfId="37" applyFont="1" applyFill="1">
      <alignment horizontal="left" wrapText="1"/>
    </xf>
    <xf numFmtId="0" fontId="1" fillId="0" borderId="1" xfId="1" applyNumberFormat="1" applyFont="1" applyFill="1" applyProtection="1">
      <alignment wrapText="1"/>
    </xf>
    <xf numFmtId="0" fontId="1" fillId="0" borderId="1" xfId="1" applyFont="1" applyFill="1">
      <alignment wrapText="1"/>
    </xf>
    <xf numFmtId="0" fontId="1" fillId="0" borderId="1" xfId="5" applyNumberFormat="1" applyFont="1" applyFill="1" applyProtection="1">
      <alignment horizontal="right"/>
    </xf>
    <xf numFmtId="0" fontId="1" fillId="0" borderId="1" xfId="5" applyFont="1" applyFill="1">
      <alignment horizontal="right"/>
    </xf>
    <xf numFmtId="0" fontId="1" fillId="0" borderId="1" xfId="1" applyNumberFormat="1" applyFont="1" applyFill="1" applyAlignment="1" applyProtection="1">
      <alignment horizontal="center" wrapText="1"/>
    </xf>
    <xf numFmtId="0" fontId="6" fillId="0" borderId="3" xfId="21" applyNumberFormat="1" applyFont="1" applyFill="1" applyBorder="1" applyProtection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Font="1" applyFill="1" applyBorder="1" applyProtection="1">
      <protection locked="0"/>
    </xf>
    <xf numFmtId="4" fontId="0" fillId="0" borderId="3" xfId="0" applyNumberFormat="1" applyFont="1" applyFill="1" applyBorder="1" applyProtection="1">
      <protection locked="0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showGridLines="0" tabSelected="1" zoomScaleNormal="100" zoomScaleSheetLayoutView="100" workbookViewId="0">
      <selection activeCell="F7" sqref="F7"/>
    </sheetView>
  </sheetViews>
  <sheetFormatPr defaultRowHeight="15" outlineLevelRow="1" x14ac:dyDescent="0.25"/>
  <cols>
    <col min="1" max="1" width="40" style="4" customWidth="1"/>
    <col min="2" max="2" width="7.7109375" style="4" customWidth="1"/>
    <col min="3" max="3" width="19" style="4" customWidth="1"/>
    <col min="4" max="9" width="15.42578125" style="4" customWidth="1"/>
    <col min="10" max="10" width="14.85546875" style="4" customWidth="1"/>
    <col min="11" max="11" width="12.28515625" style="4" customWidth="1"/>
    <col min="12" max="12" width="17.140625" style="4" customWidth="1"/>
    <col min="13" max="16384" width="9.140625" style="4"/>
  </cols>
  <sheetData>
    <row r="1" spans="1:12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</row>
    <row r="2" spans="1:12" ht="33" customHeight="1" x14ac:dyDescent="0.25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</row>
    <row r="3" spans="1:12" ht="12.75" customHeight="1" x14ac:dyDescent="0.25">
      <c r="A3" s="18"/>
      <c r="B3" s="19"/>
      <c r="C3" s="19"/>
      <c r="D3" s="19"/>
      <c r="E3" s="19"/>
      <c r="F3" s="19"/>
      <c r="G3" s="19"/>
      <c r="H3" s="19"/>
      <c r="I3" s="19"/>
      <c r="J3" s="19"/>
    </row>
    <row r="4" spans="1:12" ht="75" x14ac:dyDescent="0.25">
      <c r="A4" s="1" t="s">
        <v>0</v>
      </c>
      <c r="B4" s="2" t="s">
        <v>1</v>
      </c>
      <c r="C4" s="21" t="s">
        <v>101</v>
      </c>
      <c r="D4" s="21" t="s">
        <v>91</v>
      </c>
      <c r="E4" s="21" t="s">
        <v>92</v>
      </c>
      <c r="F4" s="21" t="s">
        <v>93</v>
      </c>
      <c r="G4" s="21" t="s">
        <v>94</v>
      </c>
      <c r="H4" s="21" t="s">
        <v>95</v>
      </c>
      <c r="I4" s="21" t="s">
        <v>96</v>
      </c>
      <c r="J4" s="21" t="s">
        <v>97</v>
      </c>
      <c r="K4" s="21" t="s">
        <v>98</v>
      </c>
      <c r="L4" s="22" t="s">
        <v>99</v>
      </c>
    </row>
    <row r="5" spans="1:12" x14ac:dyDescent="0.25">
      <c r="A5" s="5" t="s">
        <v>2</v>
      </c>
      <c r="B5" s="6" t="s">
        <v>3</v>
      </c>
      <c r="C5" s="7">
        <v>50772072.039999999</v>
      </c>
      <c r="D5" s="7">
        <f>D6+D7+D8+D9+D10+D11+D12</f>
        <v>0</v>
      </c>
      <c r="E5" s="7">
        <f t="shared" ref="E5:I5" si="0">E6+E7+E8+E9+E10+E11+E12</f>
        <v>150353</v>
      </c>
      <c r="F5" s="7">
        <f t="shared" si="0"/>
        <v>0</v>
      </c>
      <c r="G5" s="7">
        <f t="shared" si="0"/>
        <v>0</v>
      </c>
      <c r="H5" s="7">
        <f t="shared" si="0"/>
        <v>2318313</v>
      </c>
      <c r="I5" s="7">
        <f t="shared" si="0"/>
        <v>0</v>
      </c>
      <c r="J5" s="7">
        <f>J6+J7+J8+J9+J10+J11+J12</f>
        <v>0</v>
      </c>
      <c r="K5" s="7">
        <f>K6+K7+K8+K9+K10+K11+K12</f>
        <v>734480</v>
      </c>
      <c r="L5" s="24">
        <f>C5+D5+E5+F5+G5+H5+I5+J5+K5</f>
        <v>53975218.039999999</v>
      </c>
    </row>
    <row r="6" spans="1:12" ht="38.25" outlineLevel="1" x14ac:dyDescent="0.25">
      <c r="A6" s="5" t="s">
        <v>4</v>
      </c>
      <c r="B6" s="6" t="s">
        <v>5</v>
      </c>
      <c r="C6" s="7">
        <v>1507083</v>
      </c>
      <c r="D6" s="7"/>
      <c r="E6" s="7"/>
      <c r="F6" s="7"/>
      <c r="G6" s="7"/>
      <c r="H6" s="7"/>
      <c r="I6" s="7"/>
      <c r="J6" s="8"/>
      <c r="K6" s="23">
        <v>78578</v>
      </c>
      <c r="L6" s="24">
        <f>C6+D6+E6+F6+G6+H6+I6+J6+K6</f>
        <v>1585661</v>
      </c>
    </row>
    <row r="7" spans="1:12" ht="63.75" outlineLevel="1" x14ac:dyDescent="0.25">
      <c r="A7" s="5" t="s">
        <v>6</v>
      </c>
      <c r="B7" s="6" t="s">
        <v>7</v>
      </c>
      <c r="C7" s="7">
        <v>1527980</v>
      </c>
      <c r="D7" s="7"/>
      <c r="E7" s="7">
        <v>150353</v>
      </c>
      <c r="F7" s="7"/>
      <c r="G7" s="7"/>
      <c r="H7" s="7"/>
      <c r="I7" s="7"/>
      <c r="J7" s="8"/>
      <c r="K7" s="23">
        <v>14638</v>
      </c>
      <c r="L7" s="24">
        <f t="shared" ref="L7:L50" si="1">C7+D7+E7+F7+G7+H7+I7+J7+K7</f>
        <v>1692971</v>
      </c>
    </row>
    <row r="8" spans="1:12" ht="63.75" outlineLevel="1" x14ac:dyDescent="0.25">
      <c r="A8" s="5" t="s">
        <v>8</v>
      </c>
      <c r="B8" s="6" t="s">
        <v>9</v>
      </c>
      <c r="C8" s="7">
        <v>29424288</v>
      </c>
      <c r="D8" s="7"/>
      <c r="E8" s="7"/>
      <c r="F8" s="7"/>
      <c r="G8" s="7"/>
      <c r="H8" s="7">
        <v>2063775</v>
      </c>
      <c r="I8" s="7"/>
      <c r="J8" s="8"/>
      <c r="K8" s="23">
        <v>544232</v>
      </c>
      <c r="L8" s="24">
        <f t="shared" si="1"/>
        <v>32032295</v>
      </c>
    </row>
    <row r="9" spans="1:12" outlineLevel="1" x14ac:dyDescent="0.25">
      <c r="A9" s="5" t="s">
        <v>10</v>
      </c>
      <c r="B9" s="6" t="s">
        <v>11</v>
      </c>
      <c r="C9" s="7">
        <v>160507</v>
      </c>
      <c r="D9" s="7"/>
      <c r="E9" s="7"/>
      <c r="F9" s="7"/>
      <c r="G9" s="7"/>
      <c r="H9" s="7"/>
      <c r="I9" s="7"/>
      <c r="J9" s="8"/>
      <c r="K9" s="23"/>
      <c r="L9" s="24">
        <f t="shared" si="1"/>
        <v>160507</v>
      </c>
    </row>
    <row r="10" spans="1:12" ht="51" outlineLevel="1" x14ac:dyDescent="0.25">
      <c r="A10" s="5" t="s">
        <v>12</v>
      </c>
      <c r="B10" s="6" t="s">
        <v>13</v>
      </c>
      <c r="C10" s="7">
        <v>9099630</v>
      </c>
      <c r="D10" s="7"/>
      <c r="E10" s="7"/>
      <c r="F10" s="7"/>
      <c r="G10" s="7">
        <v>0</v>
      </c>
      <c r="H10" s="7">
        <v>195716</v>
      </c>
      <c r="I10" s="7"/>
      <c r="J10" s="8"/>
      <c r="K10" s="23">
        <v>217049</v>
      </c>
      <c r="L10" s="24">
        <f t="shared" si="1"/>
        <v>9512395</v>
      </c>
    </row>
    <row r="11" spans="1:12" outlineLevel="1" x14ac:dyDescent="0.25">
      <c r="A11" s="5" t="s">
        <v>14</v>
      </c>
      <c r="B11" s="6" t="s">
        <v>15</v>
      </c>
      <c r="C11" s="7">
        <v>1000000</v>
      </c>
      <c r="D11" s="7"/>
      <c r="E11" s="7"/>
      <c r="F11" s="7"/>
      <c r="G11" s="7"/>
      <c r="H11" s="7"/>
      <c r="I11" s="7"/>
      <c r="J11" s="8"/>
      <c r="K11" s="23"/>
      <c r="L11" s="24">
        <f t="shared" si="1"/>
        <v>1000000</v>
      </c>
    </row>
    <row r="12" spans="1:12" outlineLevel="1" x14ac:dyDescent="0.25">
      <c r="A12" s="5" t="s">
        <v>16</v>
      </c>
      <c r="B12" s="6" t="s">
        <v>17</v>
      </c>
      <c r="C12" s="7">
        <v>8052584.04</v>
      </c>
      <c r="D12" s="7"/>
      <c r="E12" s="7"/>
      <c r="F12" s="7"/>
      <c r="G12" s="7"/>
      <c r="H12" s="7">
        <v>58822</v>
      </c>
      <c r="I12" s="7"/>
      <c r="J12" s="8"/>
      <c r="K12" s="23">
        <v>-120017</v>
      </c>
      <c r="L12" s="24">
        <f t="shared" si="1"/>
        <v>7991389.04</v>
      </c>
    </row>
    <row r="13" spans="1:12" x14ac:dyDescent="0.25">
      <c r="A13" s="5" t="s">
        <v>18</v>
      </c>
      <c r="B13" s="6" t="s">
        <v>19</v>
      </c>
      <c r="C13" s="7">
        <v>980774</v>
      </c>
      <c r="D13" s="7">
        <f>D14+D15</f>
        <v>0</v>
      </c>
      <c r="E13" s="7">
        <f t="shared" ref="E13:K13" si="2">E14+E15</f>
        <v>0</v>
      </c>
      <c r="F13" s="7">
        <f t="shared" si="2"/>
        <v>0</v>
      </c>
      <c r="G13" s="7">
        <f t="shared" si="2"/>
        <v>0</v>
      </c>
      <c r="H13" s="7">
        <f t="shared" si="2"/>
        <v>44152</v>
      </c>
      <c r="I13" s="7">
        <f t="shared" si="2"/>
        <v>0</v>
      </c>
      <c r="J13" s="7">
        <f t="shared" si="2"/>
        <v>0</v>
      </c>
      <c r="K13" s="7">
        <f t="shared" si="2"/>
        <v>0</v>
      </c>
      <c r="L13" s="24">
        <f t="shared" si="1"/>
        <v>1024926</v>
      </c>
    </row>
    <row r="14" spans="1:12" ht="25.5" outlineLevel="1" x14ac:dyDescent="0.25">
      <c r="A14" s="5" t="s">
        <v>20</v>
      </c>
      <c r="B14" s="6" t="s">
        <v>21</v>
      </c>
      <c r="C14" s="7">
        <v>760774</v>
      </c>
      <c r="D14" s="7"/>
      <c r="E14" s="7"/>
      <c r="F14" s="7"/>
      <c r="G14" s="7"/>
      <c r="H14" s="7">
        <v>44152</v>
      </c>
      <c r="I14" s="7"/>
      <c r="J14" s="8"/>
      <c r="K14" s="23"/>
      <c r="L14" s="24">
        <f t="shared" si="1"/>
        <v>804926</v>
      </c>
    </row>
    <row r="15" spans="1:12" ht="25.5" outlineLevel="1" x14ac:dyDescent="0.25">
      <c r="A15" s="5" t="s">
        <v>22</v>
      </c>
      <c r="B15" s="6" t="s">
        <v>23</v>
      </c>
      <c r="C15" s="7">
        <v>220000</v>
      </c>
      <c r="D15" s="7"/>
      <c r="E15" s="7"/>
      <c r="F15" s="7"/>
      <c r="G15" s="7"/>
      <c r="H15" s="7"/>
      <c r="I15" s="7"/>
      <c r="J15" s="8"/>
      <c r="K15" s="23"/>
      <c r="L15" s="24">
        <f t="shared" si="1"/>
        <v>220000</v>
      </c>
    </row>
    <row r="16" spans="1:12" ht="25.5" x14ac:dyDescent="0.25">
      <c r="A16" s="5" t="s">
        <v>24</v>
      </c>
      <c r="B16" s="6" t="s">
        <v>25</v>
      </c>
      <c r="C16" s="7">
        <v>4300010</v>
      </c>
      <c r="D16" s="7">
        <f>D18</f>
        <v>0</v>
      </c>
      <c r="E16" s="7">
        <f t="shared" ref="E16:I16" si="3">E18</f>
        <v>0</v>
      </c>
      <c r="F16" s="7">
        <f t="shared" si="3"/>
        <v>0</v>
      </c>
      <c r="G16" s="7">
        <f t="shared" si="3"/>
        <v>0</v>
      </c>
      <c r="H16" s="7">
        <f>H18+H17</f>
        <v>741430</v>
      </c>
      <c r="I16" s="7">
        <f>I18+I17</f>
        <v>1786702</v>
      </c>
      <c r="J16" s="7">
        <f t="shared" ref="J16" si="4">J18</f>
        <v>0</v>
      </c>
      <c r="K16" s="7">
        <f t="shared" ref="K16" si="5">K18</f>
        <v>0</v>
      </c>
      <c r="L16" s="24">
        <f t="shared" si="1"/>
        <v>6828142</v>
      </c>
    </row>
    <row r="17" spans="1:12" x14ac:dyDescent="0.25">
      <c r="A17" s="5"/>
      <c r="B17" s="9" t="s">
        <v>100</v>
      </c>
      <c r="C17" s="7"/>
      <c r="D17" s="7"/>
      <c r="E17" s="7"/>
      <c r="F17" s="7"/>
      <c r="G17" s="7"/>
      <c r="H17" s="7">
        <v>741430</v>
      </c>
      <c r="I17" s="7">
        <v>1786702</v>
      </c>
      <c r="J17" s="7"/>
      <c r="K17" s="7"/>
      <c r="L17" s="24">
        <f t="shared" si="1"/>
        <v>2528132</v>
      </c>
    </row>
    <row r="18" spans="1:12" ht="51" outlineLevel="1" x14ac:dyDescent="0.25">
      <c r="A18" s="5" t="s">
        <v>26</v>
      </c>
      <c r="B18" s="9" t="s">
        <v>90</v>
      </c>
      <c r="C18" s="7">
        <v>4300010</v>
      </c>
      <c r="D18" s="7"/>
      <c r="E18" s="7"/>
      <c r="F18" s="7"/>
      <c r="G18" s="7"/>
      <c r="H18" s="7"/>
      <c r="I18" s="7"/>
      <c r="J18" s="8"/>
      <c r="K18" s="23"/>
      <c r="L18" s="24">
        <f t="shared" si="1"/>
        <v>4300010</v>
      </c>
    </row>
    <row r="19" spans="1:12" x14ac:dyDescent="0.25">
      <c r="A19" s="5" t="s">
        <v>27</v>
      </c>
      <c r="B19" s="6" t="s">
        <v>28</v>
      </c>
      <c r="C19" s="7">
        <v>29268519.84</v>
      </c>
      <c r="D19" s="7">
        <f>D20+D21+D22+D23</f>
        <v>5447788.2000000002</v>
      </c>
      <c r="E19" s="7">
        <f t="shared" ref="E19:I19" si="6">E20+E21+E22+E23</f>
        <v>0</v>
      </c>
      <c r="F19" s="7">
        <f t="shared" si="6"/>
        <v>0</v>
      </c>
      <c r="G19" s="7">
        <f t="shared" si="6"/>
        <v>1843839.43</v>
      </c>
      <c r="H19" s="7">
        <f t="shared" si="6"/>
        <v>1600000</v>
      </c>
      <c r="I19" s="7">
        <f t="shared" si="6"/>
        <v>0</v>
      </c>
      <c r="J19" s="7">
        <f t="shared" ref="J19" si="7">J20+J21+J22+J23</f>
        <v>0</v>
      </c>
      <c r="K19" s="7">
        <f t="shared" ref="K19" si="8">K20+K21+K22+K23</f>
        <v>146833.84999999998</v>
      </c>
      <c r="L19" s="24">
        <f t="shared" si="1"/>
        <v>38306981.32</v>
      </c>
    </row>
    <row r="20" spans="1:12" outlineLevel="1" x14ac:dyDescent="0.25">
      <c r="A20" s="5" t="s">
        <v>29</v>
      </c>
      <c r="B20" s="6" t="s">
        <v>30</v>
      </c>
      <c r="C20" s="7">
        <v>736019.84</v>
      </c>
      <c r="D20" s="7"/>
      <c r="E20" s="7"/>
      <c r="F20" s="7"/>
      <c r="G20" s="7">
        <v>1488839.43</v>
      </c>
      <c r="H20" s="7"/>
      <c r="I20" s="7"/>
      <c r="J20" s="8"/>
      <c r="K20" s="23">
        <v>-947166.15</v>
      </c>
      <c r="L20" s="24">
        <f t="shared" si="1"/>
        <v>1277693.1200000001</v>
      </c>
    </row>
    <row r="21" spans="1:12" outlineLevel="1" x14ac:dyDescent="0.25">
      <c r="A21" s="5" t="s">
        <v>31</v>
      </c>
      <c r="B21" s="6" t="s">
        <v>32</v>
      </c>
      <c r="C21" s="7">
        <v>8031000</v>
      </c>
      <c r="D21" s="7"/>
      <c r="E21" s="7"/>
      <c r="F21" s="7"/>
      <c r="G21" s="7">
        <v>355000</v>
      </c>
      <c r="H21" s="7"/>
      <c r="I21" s="7"/>
      <c r="J21" s="8"/>
      <c r="K21" s="23"/>
      <c r="L21" s="24">
        <f t="shared" si="1"/>
        <v>8386000</v>
      </c>
    </row>
    <row r="22" spans="1:12" outlineLevel="1" x14ac:dyDescent="0.25">
      <c r="A22" s="5" t="s">
        <v>33</v>
      </c>
      <c r="B22" s="6" t="s">
        <v>34</v>
      </c>
      <c r="C22" s="7">
        <v>13640000</v>
      </c>
      <c r="D22" s="7">
        <v>5447788.2000000002</v>
      </c>
      <c r="E22" s="7"/>
      <c r="F22" s="7"/>
      <c r="G22" s="7"/>
      <c r="H22" s="7"/>
      <c r="I22" s="7"/>
      <c r="J22" s="8"/>
      <c r="K22" s="23">
        <v>1694000</v>
      </c>
      <c r="L22" s="24">
        <f t="shared" si="1"/>
        <v>20781788.199999999</v>
      </c>
    </row>
    <row r="23" spans="1:12" ht="25.5" outlineLevel="1" x14ac:dyDescent="0.25">
      <c r="A23" s="5" t="s">
        <v>35</v>
      </c>
      <c r="B23" s="6" t="s">
        <v>36</v>
      </c>
      <c r="C23" s="7">
        <v>6861500</v>
      </c>
      <c r="D23" s="7"/>
      <c r="E23" s="7"/>
      <c r="F23" s="7"/>
      <c r="G23" s="7"/>
      <c r="H23" s="7">
        <v>1600000</v>
      </c>
      <c r="I23" s="7"/>
      <c r="J23" s="8"/>
      <c r="K23" s="23">
        <v>-600000</v>
      </c>
      <c r="L23" s="24">
        <f t="shared" si="1"/>
        <v>7861500</v>
      </c>
    </row>
    <row r="24" spans="1:12" ht="25.5" x14ac:dyDescent="0.25">
      <c r="A24" s="5" t="s">
        <v>37</v>
      </c>
      <c r="B24" s="6" t="s">
        <v>38</v>
      </c>
      <c r="C24" s="7">
        <v>43830350.299999997</v>
      </c>
      <c r="D24" s="7">
        <f>D25+D26+D27+D28</f>
        <v>13450</v>
      </c>
      <c r="E24" s="7">
        <f t="shared" ref="E24:I24" si="9">E25+E26+E27+E28</f>
        <v>6742313.1700000018</v>
      </c>
      <c r="F24" s="7">
        <f t="shared" si="9"/>
        <v>1000</v>
      </c>
      <c r="G24" s="7">
        <f t="shared" si="9"/>
        <v>133023.45000000001</v>
      </c>
      <c r="H24" s="7">
        <f t="shared" si="9"/>
        <v>0</v>
      </c>
      <c r="I24" s="7">
        <f t="shared" si="9"/>
        <v>0</v>
      </c>
      <c r="J24" s="7">
        <f t="shared" ref="J24" si="10">J25+J26+J27+J28</f>
        <v>0</v>
      </c>
      <c r="K24" s="7">
        <f t="shared" ref="K24" si="11">K25+K26+K27+K28</f>
        <v>-1405244.54</v>
      </c>
      <c r="L24" s="24">
        <f t="shared" si="1"/>
        <v>49314892.380000003</v>
      </c>
    </row>
    <row r="25" spans="1:12" outlineLevel="1" x14ac:dyDescent="0.25">
      <c r="A25" s="5" t="s">
        <v>39</v>
      </c>
      <c r="B25" s="6" t="s">
        <v>40</v>
      </c>
      <c r="C25" s="7">
        <v>378200</v>
      </c>
      <c r="D25" s="7">
        <v>13450</v>
      </c>
      <c r="E25" s="7"/>
      <c r="F25" s="7">
        <v>1000</v>
      </c>
      <c r="G25" s="7"/>
      <c r="H25" s="7"/>
      <c r="I25" s="7"/>
      <c r="J25" s="8"/>
      <c r="K25" s="23"/>
      <c r="L25" s="24">
        <f t="shared" si="1"/>
        <v>392650</v>
      </c>
    </row>
    <row r="26" spans="1:12" outlineLevel="1" x14ac:dyDescent="0.25">
      <c r="A26" s="5" t="s">
        <v>41</v>
      </c>
      <c r="B26" s="6" t="s">
        <v>42</v>
      </c>
      <c r="C26" s="7">
        <v>13987000</v>
      </c>
      <c r="D26" s="7"/>
      <c r="E26" s="7">
        <v>-12000000</v>
      </c>
      <c r="F26" s="7"/>
      <c r="G26" s="7">
        <v>120000</v>
      </c>
      <c r="H26" s="7"/>
      <c r="I26" s="7"/>
      <c r="J26" s="8"/>
      <c r="K26" s="23"/>
      <c r="L26" s="24">
        <f t="shared" si="1"/>
        <v>2107000</v>
      </c>
    </row>
    <row r="27" spans="1:12" outlineLevel="1" x14ac:dyDescent="0.25">
      <c r="A27" s="5" t="s">
        <v>43</v>
      </c>
      <c r="B27" s="6" t="s">
        <v>44</v>
      </c>
      <c r="C27" s="7">
        <v>1180000</v>
      </c>
      <c r="D27" s="7"/>
      <c r="E27" s="7"/>
      <c r="F27" s="7"/>
      <c r="G27" s="7">
        <v>13023.45</v>
      </c>
      <c r="H27" s="7"/>
      <c r="I27" s="7"/>
      <c r="J27" s="8"/>
      <c r="K27" s="23">
        <v>153000</v>
      </c>
      <c r="L27" s="24">
        <f t="shared" si="1"/>
        <v>1346023.45</v>
      </c>
    </row>
    <row r="28" spans="1:12" ht="25.5" outlineLevel="1" x14ac:dyDescent="0.25">
      <c r="A28" s="5" t="s">
        <v>88</v>
      </c>
      <c r="B28" s="10" t="s">
        <v>89</v>
      </c>
      <c r="C28" s="7">
        <v>28285150.300000001</v>
      </c>
      <c r="D28" s="7"/>
      <c r="E28" s="7">
        <v>18742313.170000002</v>
      </c>
      <c r="F28" s="7"/>
      <c r="G28" s="7"/>
      <c r="H28" s="7"/>
      <c r="I28" s="7"/>
      <c r="J28" s="8"/>
      <c r="K28" s="23">
        <v>-1558244.54</v>
      </c>
      <c r="L28" s="24">
        <f t="shared" si="1"/>
        <v>45469218.93</v>
      </c>
    </row>
    <row r="29" spans="1:12" x14ac:dyDescent="0.25">
      <c r="A29" s="5" t="s">
        <v>45</v>
      </c>
      <c r="B29" s="6" t="s">
        <v>46</v>
      </c>
      <c r="C29" s="7">
        <v>509417688.51999998</v>
      </c>
      <c r="D29" s="7">
        <f>D30+D31+D32+D33+D34+D35</f>
        <v>12602436.210000001</v>
      </c>
      <c r="E29" s="7">
        <f t="shared" ref="E29:I29" si="12">E30+E31+E32+E33+E34+E35</f>
        <v>59700344.409999996</v>
      </c>
      <c r="F29" s="7">
        <f t="shared" si="12"/>
        <v>0</v>
      </c>
      <c r="G29" s="7">
        <f t="shared" si="12"/>
        <v>8896536.4000000004</v>
      </c>
      <c r="H29" s="7">
        <f t="shared" si="12"/>
        <v>23633760</v>
      </c>
      <c r="I29" s="7">
        <f t="shared" si="12"/>
        <v>0</v>
      </c>
      <c r="J29" s="7">
        <f t="shared" ref="J29" si="13">J30+J31+J32+J33+J34+J35</f>
        <v>-587410</v>
      </c>
      <c r="K29" s="7">
        <f t="shared" ref="K29" si="14">K30+K31+K32+K33+K34+K35</f>
        <v>-4780824.09</v>
      </c>
      <c r="L29" s="24">
        <f t="shared" si="1"/>
        <v>608882531.44999993</v>
      </c>
    </row>
    <row r="30" spans="1:12" outlineLevel="1" x14ac:dyDescent="0.25">
      <c r="A30" s="5" t="s">
        <v>47</v>
      </c>
      <c r="B30" s="6" t="s">
        <v>48</v>
      </c>
      <c r="C30" s="7">
        <v>117041286.90000001</v>
      </c>
      <c r="D30" s="7">
        <v>800000</v>
      </c>
      <c r="E30" s="7">
        <v>500000</v>
      </c>
      <c r="F30" s="7">
        <v>-630971.09</v>
      </c>
      <c r="G30" s="7">
        <v>626000</v>
      </c>
      <c r="H30" s="7">
        <v>1253239.98</v>
      </c>
      <c r="I30" s="7"/>
      <c r="J30" s="8">
        <v>73310</v>
      </c>
      <c r="K30" s="23">
        <v>-159145.5</v>
      </c>
      <c r="L30" s="24">
        <f t="shared" si="1"/>
        <v>119503720.29000001</v>
      </c>
    </row>
    <row r="31" spans="1:12" outlineLevel="1" x14ac:dyDescent="0.25">
      <c r="A31" s="5" t="s">
        <v>49</v>
      </c>
      <c r="B31" s="6" t="s">
        <v>50</v>
      </c>
      <c r="C31" s="7">
        <v>306453811.62</v>
      </c>
      <c r="D31" s="7">
        <v>11452436.210000001</v>
      </c>
      <c r="E31" s="7">
        <v>59192551.469999999</v>
      </c>
      <c r="F31" s="7">
        <v>630971.09</v>
      </c>
      <c r="G31" s="7">
        <v>8021136.4000000004</v>
      </c>
      <c r="H31" s="7">
        <v>22101699.02</v>
      </c>
      <c r="I31" s="7"/>
      <c r="J31" s="8">
        <v>39280</v>
      </c>
      <c r="K31" s="23">
        <v>-450126.59</v>
      </c>
      <c r="L31" s="24">
        <f t="shared" si="1"/>
        <v>407441759.21999991</v>
      </c>
    </row>
    <row r="32" spans="1:12" outlineLevel="1" x14ac:dyDescent="0.25">
      <c r="A32" s="5" t="s">
        <v>51</v>
      </c>
      <c r="B32" s="6" t="s">
        <v>52</v>
      </c>
      <c r="C32" s="7">
        <v>38389260</v>
      </c>
      <c r="D32" s="7">
        <v>280000</v>
      </c>
      <c r="E32" s="7"/>
      <c r="F32" s="7"/>
      <c r="G32" s="7">
        <v>171300</v>
      </c>
      <c r="H32" s="7">
        <v>163124</v>
      </c>
      <c r="I32" s="7"/>
      <c r="J32" s="8">
        <v>-1295000</v>
      </c>
      <c r="K32" s="23">
        <v>-4006112</v>
      </c>
      <c r="L32" s="24">
        <f t="shared" si="1"/>
        <v>33702572</v>
      </c>
    </row>
    <row r="33" spans="1:12" ht="25.5" outlineLevel="1" x14ac:dyDescent="0.25">
      <c r="A33" s="5" t="s">
        <v>53</v>
      </c>
      <c r="B33" s="6" t="s">
        <v>54</v>
      </c>
      <c r="C33" s="7">
        <v>50000</v>
      </c>
      <c r="D33" s="7"/>
      <c r="E33" s="7"/>
      <c r="F33" s="7"/>
      <c r="G33" s="7"/>
      <c r="H33" s="7"/>
      <c r="I33" s="7"/>
      <c r="J33" s="8">
        <v>15000</v>
      </c>
      <c r="K33" s="23"/>
      <c r="L33" s="24">
        <f t="shared" si="1"/>
        <v>65000</v>
      </c>
    </row>
    <row r="34" spans="1:12" outlineLevel="1" x14ac:dyDescent="0.25">
      <c r="A34" s="5" t="s">
        <v>55</v>
      </c>
      <c r="B34" s="6" t="s">
        <v>56</v>
      </c>
      <c r="C34" s="7">
        <v>2686960</v>
      </c>
      <c r="D34" s="7"/>
      <c r="E34" s="7">
        <v>7792.94</v>
      </c>
      <c r="F34" s="7"/>
      <c r="G34" s="7"/>
      <c r="H34" s="7"/>
      <c r="I34" s="7"/>
      <c r="J34" s="8"/>
      <c r="K34" s="23"/>
      <c r="L34" s="24">
        <f t="shared" si="1"/>
        <v>2694752.94</v>
      </c>
    </row>
    <row r="35" spans="1:12" outlineLevel="1" x14ac:dyDescent="0.25">
      <c r="A35" s="5" t="s">
        <v>57</v>
      </c>
      <c r="B35" s="6" t="s">
        <v>58</v>
      </c>
      <c r="C35" s="7">
        <v>44796370</v>
      </c>
      <c r="D35" s="7">
        <v>70000</v>
      </c>
      <c r="E35" s="7"/>
      <c r="F35" s="7"/>
      <c r="G35" s="7">
        <v>78100</v>
      </c>
      <c r="H35" s="7">
        <v>115697</v>
      </c>
      <c r="I35" s="7"/>
      <c r="J35" s="8">
        <v>580000</v>
      </c>
      <c r="K35" s="23">
        <v>-165440</v>
      </c>
      <c r="L35" s="24">
        <f t="shared" si="1"/>
        <v>45474727</v>
      </c>
    </row>
    <row r="36" spans="1:12" x14ac:dyDescent="0.25">
      <c r="A36" s="5" t="s">
        <v>59</v>
      </c>
      <c r="B36" s="6" t="s">
        <v>60</v>
      </c>
      <c r="C36" s="7">
        <v>67770214</v>
      </c>
      <c r="D36" s="7">
        <f>D37+D38</f>
        <v>2833458</v>
      </c>
      <c r="E36" s="7">
        <f t="shared" ref="E36:I36" si="15">E37+E38</f>
        <v>-1</v>
      </c>
      <c r="F36" s="7">
        <f t="shared" si="15"/>
        <v>2068582.8</v>
      </c>
      <c r="G36" s="7">
        <f t="shared" si="15"/>
        <v>698600</v>
      </c>
      <c r="H36" s="7">
        <f t="shared" si="15"/>
        <v>2449778.2999999998</v>
      </c>
      <c r="I36" s="7">
        <f t="shared" si="15"/>
        <v>343626</v>
      </c>
      <c r="J36" s="7">
        <f t="shared" ref="J36" si="16">J37+J38</f>
        <v>30000</v>
      </c>
      <c r="K36" s="7">
        <f t="shared" ref="K36" si="17">K37+K38</f>
        <v>-557640</v>
      </c>
      <c r="L36" s="24">
        <f t="shared" si="1"/>
        <v>75636618.099999994</v>
      </c>
    </row>
    <row r="37" spans="1:12" outlineLevel="1" x14ac:dyDescent="0.25">
      <c r="A37" s="5" t="s">
        <v>61</v>
      </c>
      <c r="B37" s="6" t="s">
        <v>62</v>
      </c>
      <c r="C37" s="7">
        <v>63359774</v>
      </c>
      <c r="D37" s="7">
        <v>2833458</v>
      </c>
      <c r="E37" s="7">
        <v>-1</v>
      </c>
      <c r="F37" s="7">
        <v>2068582.8</v>
      </c>
      <c r="G37" s="7">
        <v>698600</v>
      </c>
      <c r="H37" s="7">
        <v>2393966.2999999998</v>
      </c>
      <c r="I37" s="7">
        <v>343626</v>
      </c>
      <c r="J37" s="8"/>
      <c r="K37" s="23">
        <v>-592000</v>
      </c>
      <c r="L37" s="24">
        <f t="shared" si="1"/>
        <v>71106006.099999994</v>
      </c>
    </row>
    <row r="38" spans="1:12" ht="25.5" outlineLevel="1" x14ac:dyDescent="0.25">
      <c r="A38" s="5" t="s">
        <v>63</v>
      </c>
      <c r="B38" s="6" t="s">
        <v>64</v>
      </c>
      <c r="C38" s="7">
        <v>4410440</v>
      </c>
      <c r="D38" s="7"/>
      <c r="E38" s="7"/>
      <c r="F38" s="7"/>
      <c r="G38" s="7"/>
      <c r="H38" s="7">
        <v>55812</v>
      </c>
      <c r="I38" s="7"/>
      <c r="J38" s="8">
        <v>30000</v>
      </c>
      <c r="K38" s="23">
        <v>34360</v>
      </c>
      <c r="L38" s="24">
        <f t="shared" si="1"/>
        <v>4530612</v>
      </c>
    </row>
    <row r="39" spans="1:12" x14ac:dyDescent="0.25">
      <c r="A39" s="5" t="s">
        <v>65</v>
      </c>
      <c r="B39" s="6" t="s">
        <v>66</v>
      </c>
      <c r="C39" s="7">
        <v>35859177.890000001</v>
      </c>
      <c r="D39" s="7">
        <f>D40+D41+D42+D43</f>
        <v>34479.86</v>
      </c>
      <c r="E39" s="7">
        <f t="shared" ref="E39:I39" si="18">E40+E41+E42+E43</f>
        <v>1913166</v>
      </c>
      <c r="F39" s="7">
        <f t="shared" si="18"/>
        <v>0</v>
      </c>
      <c r="G39" s="7">
        <f t="shared" si="18"/>
        <v>31324462.280000001</v>
      </c>
      <c r="H39" s="7">
        <f t="shared" si="18"/>
        <v>4821699.5199999996</v>
      </c>
      <c r="I39" s="7">
        <f t="shared" si="18"/>
        <v>0</v>
      </c>
      <c r="J39" s="7">
        <f t="shared" ref="J39" si="19">J40+J41+J42+J43</f>
        <v>0</v>
      </c>
      <c r="K39" s="7">
        <f t="shared" ref="K39" si="20">K40+K41+K42+K43</f>
        <v>100</v>
      </c>
      <c r="L39" s="24">
        <f t="shared" si="1"/>
        <v>73953085.549999997</v>
      </c>
    </row>
    <row r="40" spans="1:12" outlineLevel="1" x14ac:dyDescent="0.25">
      <c r="A40" s="5" t="s">
        <v>67</v>
      </c>
      <c r="B40" s="6" t="s">
        <v>68</v>
      </c>
      <c r="C40" s="7">
        <v>3193800</v>
      </c>
      <c r="D40" s="7"/>
      <c r="E40" s="7"/>
      <c r="F40" s="7"/>
      <c r="G40" s="7"/>
      <c r="H40" s="7"/>
      <c r="I40" s="7"/>
      <c r="J40" s="8"/>
      <c r="K40" s="23">
        <v>100</v>
      </c>
      <c r="L40" s="24">
        <f t="shared" si="1"/>
        <v>3193900</v>
      </c>
    </row>
    <row r="41" spans="1:12" outlineLevel="1" x14ac:dyDescent="0.25">
      <c r="A41" s="5" t="s">
        <v>69</v>
      </c>
      <c r="B41" s="6" t="s">
        <v>70</v>
      </c>
      <c r="C41" s="7">
        <v>74000</v>
      </c>
      <c r="D41" s="7"/>
      <c r="E41" s="7"/>
      <c r="F41" s="7"/>
      <c r="G41" s="7"/>
      <c r="H41" s="7">
        <v>50000</v>
      </c>
      <c r="I41" s="7"/>
      <c r="J41" s="8"/>
      <c r="K41" s="23"/>
      <c r="L41" s="24">
        <f t="shared" si="1"/>
        <v>124000</v>
      </c>
    </row>
    <row r="42" spans="1:12" outlineLevel="1" x14ac:dyDescent="0.25">
      <c r="A42" s="5" t="s">
        <v>71</v>
      </c>
      <c r="B42" s="6" t="s">
        <v>72</v>
      </c>
      <c r="C42" s="7">
        <v>32520377.890000001</v>
      </c>
      <c r="D42" s="7">
        <v>34479.86</v>
      </c>
      <c r="E42" s="7">
        <v>1913166</v>
      </c>
      <c r="F42" s="7"/>
      <c r="G42" s="7">
        <v>31328462.280000001</v>
      </c>
      <c r="H42" s="7">
        <v>4771699.5199999996</v>
      </c>
      <c r="I42" s="7"/>
      <c r="J42" s="8"/>
      <c r="K42" s="23"/>
      <c r="L42" s="24">
        <f t="shared" si="1"/>
        <v>70568185.549999997</v>
      </c>
    </row>
    <row r="43" spans="1:12" ht="25.5" outlineLevel="1" x14ac:dyDescent="0.25">
      <c r="A43" s="5" t="s">
        <v>73</v>
      </c>
      <c r="B43" s="6" t="s">
        <v>74</v>
      </c>
      <c r="C43" s="7">
        <v>71000</v>
      </c>
      <c r="D43" s="7"/>
      <c r="E43" s="7"/>
      <c r="F43" s="7"/>
      <c r="G43" s="7">
        <v>-4000</v>
      </c>
      <c r="H43" s="7"/>
      <c r="I43" s="7"/>
      <c r="J43" s="8"/>
      <c r="K43" s="23"/>
      <c r="L43" s="24">
        <f t="shared" si="1"/>
        <v>67000</v>
      </c>
    </row>
    <row r="44" spans="1:12" x14ac:dyDescent="0.25">
      <c r="A44" s="5" t="s">
        <v>75</v>
      </c>
      <c r="B44" s="6" t="s">
        <v>76</v>
      </c>
      <c r="C44" s="7">
        <v>16535870</v>
      </c>
      <c r="D44" s="7">
        <f>D45+D46</f>
        <v>300000</v>
      </c>
      <c r="E44" s="7">
        <f t="shared" ref="E44:I44" si="21">E45+E46</f>
        <v>0</v>
      </c>
      <c r="F44" s="7">
        <f t="shared" si="21"/>
        <v>136900</v>
      </c>
      <c r="G44" s="7">
        <f t="shared" si="21"/>
        <v>163628.29</v>
      </c>
      <c r="H44" s="7">
        <f t="shared" si="21"/>
        <v>0</v>
      </c>
      <c r="I44" s="7">
        <f t="shared" si="21"/>
        <v>0</v>
      </c>
      <c r="J44" s="7">
        <f t="shared" ref="J44" si="22">J45+J46</f>
        <v>0</v>
      </c>
      <c r="K44" s="7">
        <f t="shared" ref="K44" si="23">K45+K46</f>
        <v>-700000</v>
      </c>
      <c r="L44" s="24">
        <f t="shared" si="1"/>
        <v>16436398.289999999</v>
      </c>
    </row>
    <row r="45" spans="1:12" outlineLevel="1" x14ac:dyDescent="0.25">
      <c r="A45" s="5" t="s">
        <v>77</v>
      </c>
      <c r="B45" s="6" t="s">
        <v>78</v>
      </c>
      <c r="C45" s="7">
        <v>0</v>
      </c>
      <c r="D45" s="7"/>
      <c r="E45" s="7"/>
      <c r="F45" s="7">
        <v>30780</v>
      </c>
      <c r="G45" s="7">
        <v>163628.29</v>
      </c>
      <c r="H45" s="7"/>
      <c r="I45" s="7"/>
      <c r="J45" s="8"/>
      <c r="K45" s="23"/>
      <c r="L45" s="24">
        <f t="shared" si="1"/>
        <v>194408.29</v>
      </c>
    </row>
    <row r="46" spans="1:12" outlineLevel="1" x14ac:dyDescent="0.25">
      <c r="A46" s="5" t="s">
        <v>79</v>
      </c>
      <c r="B46" s="6" t="s">
        <v>80</v>
      </c>
      <c r="C46" s="7">
        <v>16353870</v>
      </c>
      <c r="D46" s="7">
        <v>300000</v>
      </c>
      <c r="E46" s="7">
        <v>0</v>
      </c>
      <c r="F46" s="7">
        <v>106120</v>
      </c>
      <c r="G46" s="7"/>
      <c r="H46" s="7"/>
      <c r="I46" s="7"/>
      <c r="J46" s="8"/>
      <c r="K46" s="23">
        <v>-700000</v>
      </c>
      <c r="L46" s="24">
        <f t="shared" si="1"/>
        <v>16059990</v>
      </c>
    </row>
    <row r="47" spans="1:12" ht="51" x14ac:dyDescent="0.25">
      <c r="A47" s="5" t="s">
        <v>81</v>
      </c>
      <c r="B47" s="6" t="s">
        <v>82</v>
      </c>
      <c r="C47" s="7">
        <v>2832000</v>
      </c>
      <c r="D47" s="7">
        <f>D48+D49</f>
        <v>0</v>
      </c>
      <c r="E47" s="7">
        <f t="shared" ref="E47:K47" si="24">E48+E49</f>
        <v>14500000</v>
      </c>
      <c r="F47" s="7">
        <f t="shared" si="24"/>
        <v>0</v>
      </c>
      <c r="G47" s="7">
        <f t="shared" si="24"/>
        <v>1000000</v>
      </c>
      <c r="H47" s="7">
        <f t="shared" si="24"/>
        <v>343626</v>
      </c>
      <c r="I47" s="7">
        <f t="shared" si="24"/>
        <v>0</v>
      </c>
      <c r="J47" s="7">
        <f t="shared" si="24"/>
        <v>670000</v>
      </c>
      <c r="K47" s="7">
        <f t="shared" si="24"/>
        <v>150000</v>
      </c>
      <c r="L47" s="24">
        <f t="shared" si="1"/>
        <v>19495626</v>
      </c>
    </row>
    <row r="48" spans="1:12" ht="38.25" outlineLevel="1" x14ac:dyDescent="0.25">
      <c r="A48" s="5" t="s">
        <v>83</v>
      </c>
      <c r="B48" s="6" t="s">
        <v>84</v>
      </c>
      <c r="C48" s="7">
        <v>1632000</v>
      </c>
      <c r="D48" s="7"/>
      <c r="E48" s="7">
        <v>14500000</v>
      </c>
      <c r="F48" s="7"/>
      <c r="G48" s="7"/>
      <c r="H48" s="7"/>
      <c r="I48" s="7"/>
      <c r="J48" s="8"/>
      <c r="K48" s="23"/>
      <c r="L48" s="24">
        <f t="shared" si="1"/>
        <v>16132000</v>
      </c>
    </row>
    <row r="49" spans="1:12" outlineLevel="1" x14ac:dyDescent="0.25">
      <c r="A49" s="5" t="s">
        <v>85</v>
      </c>
      <c r="B49" s="6" t="s">
        <v>86</v>
      </c>
      <c r="C49" s="7">
        <v>1200000</v>
      </c>
      <c r="D49" s="7"/>
      <c r="E49" s="7"/>
      <c r="F49" s="7"/>
      <c r="G49" s="7">
        <v>1000000</v>
      </c>
      <c r="H49" s="7">
        <v>343626</v>
      </c>
      <c r="I49" s="7"/>
      <c r="J49" s="8">
        <v>670000</v>
      </c>
      <c r="K49" s="23">
        <v>150000</v>
      </c>
      <c r="L49" s="24">
        <f t="shared" si="1"/>
        <v>3363626</v>
      </c>
    </row>
    <row r="50" spans="1:12" ht="12.75" customHeight="1" x14ac:dyDescent="0.25">
      <c r="A50" s="12" t="s">
        <v>87</v>
      </c>
      <c r="B50" s="13"/>
      <c r="C50" s="11">
        <f>C47+C44+C39+C36+C29+C24+C19+C16+C13+C5</f>
        <v>761566676.58999991</v>
      </c>
      <c r="D50" s="11">
        <f>D47+D44+D39+D36+D29+D24+D19+D16+D13+D5</f>
        <v>21231612.27</v>
      </c>
      <c r="E50" s="11">
        <f>E47+E44+E39+E36+E29+E24+E19+E16+E13+E5</f>
        <v>83006175.579999998</v>
      </c>
      <c r="F50" s="11">
        <f t="shared" ref="F50:K50" si="25">F47+F44+F39+F36+F29+F24+F19+F16+F13+F5</f>
        <v>2206482.7999999998</v>
      </c>
      <c r="G50" s="11">
        <f t="shared" si="25"/>
        <v>44060089.850000001</v>
      </c>
      <c r="H50" s="11">
        <f t="shared" si="25"/>
        <v>35952758.82</v>
      </c>
      <c r="I50" s="11">
        <f t="shared" si="25"/>
        <v>2130328</v>
      </c>
      <c r="J50" s="11">
        <f t="shared" si="25"/>
        <v>112590</v>
      </c>
      <c r="K50" s="11">
        <f t="shared" si="25"/>
        <v>-6412294.7800000003</v>
      </c>
      <c r="L50" s="24">
        <f t="shared" si="1"/>
        <v>943854419.13</v>
      </c>
    </row>
    <row r="51" spans="1:12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2" x14ac:dyDescent="0.25">
      <c r="A52" s="14"/>
      <c r="B52" s="15"/>
      <c r="C52" s="15"/>
      <c r="D52" s="15"/>
      <c r="E52" s="15"/>
      <c r="F52" s="15"/>
      <c r="G52" s="15"/>
      <c r="H52" s="15"/>
      <c r="I52" s="15"/>
      <c r="J52" s="15"/>
    </row>
  </sheetData>
  <mergeCells count="5">
    <mergeCell ref="A50:B50"/>
    <mergeCell ref="A52:J52"/>
    <mergeCell ref="A1:J1"/>
    <mergeCell ref="A3:J3"/>
    <mergeCell ref="A2:J2"/>
  </mergeCells>
  <pageMargins left="0.59027779999999996" right="0.59027779999999996" top="0.59027779999999996" bottom="0.59027779999999996" header="0.39374999999999999" footer="0.39374999999999999"/>
  <pageSetup paperSize="9" scale="5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3ACE0D-A686-4068-86E5-2D1DFB0B3A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2022-07-14T08:45:42Z</cp:lastPrinted>
  <dcterms:created xsi:type="dcterms:W3CDTF">2021-04-12T15:00:31Z</dcterms:created>
  <dcterms:modified xsi:type="dcterms:W3CDTF">2023-04-14T10:50:35Z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10_15_11)(20).xlsx</vt:lpwstr>
  </property>
  <property fmtid="{D5CDD505-2E9C-101B-9397-08002B2CF9AE}" pid="4" name="Версия клиента">
    <vt:lpwstr>20.2.28.4020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